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1 23г\"/>
    </mc:Choice>
  </mc:AlternateContent>
  <bookViews>
    <workbookView xWindow="-105" yWindow="-105" windowWidth="23250" windowHeight="12570"/>
  </bookViews>
  <sheets>
    <sheet name="Безвозмездные 2023 г." sheetId="1" r:id="rId1"/>
    <sheet name="Безвозмездные 2024-2025" sheetId="2" r:id="rId2"/>
  </sheets>
  <definedNames>
    <definedName name="_xlnm._FilterDatabase" localSheetId="0" hidden="1">'Безвозмездные 2023 г.'!$B$12:$F$25</definedName>
    <definedName name="_xlnm._FilterDatabase" localSheetId="1" hidden="1">'Безвозмездные 2024-2025'!$D$12:$E$25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" i="1" l="1"/>
  <c r="F18" i="1"/>
  <c r="F17" i="1" s="1"/>
  <c r="F22" i="1"/>
  <c r="F21" i="1"/>
  <c r="F20" i="1"/>
  <c r="F24" i="1"/>
  <c r="F23" i="1" s="1"/>
  <c r="E15" i="1"/>
  <c r="F15" i="1"/>
  <c r="E17" i="1"/>
  <c r="E18" i="1"/>
  <c r="E19" i="1"/>
  <c r="F19" i="1"/>
  <c r="E23" i="1"/>
  <c r="F14" i="1" l="1"/>
  <c r="F13" i="1" s="1"/>
  <c r="E14" i="1"/>
  <c r="E13" i="1" s="1"/>
  <c r="D24" i="1"/>
  <c r="D15" i="1" l="1"/>
  <c r="D19" i="1"/>
  <c r="D23" i="1"/>
  <c r="E24" i="2" l="1"/>
  <c r="D24" i="2"/>
  <c r="E20" i="2"/>
  <c r="D20" i="2"/>
  <c r="E15" i="2"/>
  <c r="D15" i="2"/>
  <c r="E18" i="2" l="1"/>
  <c r="D18" i="2"/>
  <c r="E19" i="2"/>
  <c r="D19" i="2"/>
  <c r="D18" i="1"/>
  <c r="D17" i="1" s="1"/>
  <c r="D14" i="1" s="1"/>
  <c r="D13" i="1" s="1"/>
  <c r="D17" i="2" l="1"/>
  <c r="D14" i="2" s="1"/>
  <c r="D13" i="2" s="1"/>
  <c r="E17" i="2"/>
  <c r="E14" i="2" s="1"/>
  <c r="E13" i="2" s="1"/>
</calcChain>
</file>

<file path=xl/sharedStrings.xml><?xml version="1.0" encoding="utf-8"?>
<sst xmlns="http://schemas.openxmlformats.org/spreadsheetml/2006/main" count="81" uniqueCount="45">
  <si>
    <t>в тыс.руб.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</si>
  <si>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</si>
  <si>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</si>
  <si>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</si>
  <si>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</si>
  <si>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</si>
  <si>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поселений</t>
  </si>
  <si>
    <t xml:space="preserve">                 к решению Совета депутатов</t>
  </si>
  <si>
    <t>городского поселения Игрим</t>
  </si>
  <si>
    <t>650 2 02 35118 13 0000 150</t>
  </si>
  <si>
    <t>650 2 02 35930 13 0000 150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</si>
  <si>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</si>
  <si>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</si>
  <si>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Код бюджетной классификации</t>
  </si>
  <si>
    <t>наименование</t>
  </si>
  <si>
    <t>650 2 02 49999 13 0000 150</t>
  </si>
  <si>
    <t>650 2 02 20000 00 0000 150</t>
  </si>
  <si>
    <t>СУБСИДИИ БЮДЖЕТАМ БЮДЖЕТНОЙ СИСТЕМЫ РОССИЙСКОЙ ФЕДЕРАЦИИ (МЕЖБЮДЖЕТНЫЕ СУБСИДИИ)</t>
  </si>
  <si>
    <t>650 2 02 29999 13 0000 150</t>
  </si>
  <si>
    <t>Прочие субсидии бюджетам городских поселений</t>
  </si>
  <si>
    <t>650 2 02 25555 13 0000 150</t>
  </si>
  <si>
    <t>Субсидии бюджетам городских поселений на реализацию программ формирование современной городской среды</t>
  </si>
  <si>
    <t>000 2 00 00000 00 0000 000</t>
  </si>
  <si>
    <t>000 2 02 00000 00 0000 000</t>
  </si>
  <si>
    <t>000 2 02 10000 00 0000 150</t>
  </si>
  <si>
    <t>000 2 02 30000 00 0000 150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</si>
  <si>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</si>
  <si>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</si>
  <si>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000 2 02 40000 00 0000 150</t>
  </si>
  <si>
    <t>от 24.06.2021 г.  № 189</t>
  </si>
  <si>
    <t xml:space="preserve">650 2 02 15001 13 0000 150 </t>
  </si>
  <si>
    <t>Приложение № 11</t>
  </si>
  <si>
    <t>Дотации бюджетам городских поселений на выравнивание бюджетной обеспеченности из бюджета субъекта Российской Федерации</t>
  </si>
  <si>
    <t>План на 2024 год</t>
  </si>
  <si>
    <t>Приложение № 13</t>
  </si>
  <si>
    <t>Приложение № 14</t>
  </si>
  <si>
    <t>Общий объем межбюджетных трансфертов, получаемых из бюджета Березовского района в бюджет городского поступления Игрим на 2023 год</t>
  </si>
  <si>
    <t>Общий объем межбюджетных трансфертов, получаемых из бюджета Березовского района в бюджет городского поступления Игрим на 2024-2025 годы</t>
  </si>
  <si>
    <t>План на 2025 год</t>
  </si>
  <si>
    <t>от 29.12.2022 г.  № 286</t>
  </si>
  <si>
    <t xml:space="preserve">от 00.03.2023 г.  № </t>
  </si>
  <si>
    <t>План на 2023 год</t>
  </si>
  <si>
    <t>Сумма уточнения</t>
  </si>
  <si>
    <t>Сумма на 2023 год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</si>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</sst>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2">
      <alignment horizontal="left" vertical="top" wrapText="1"/>
    </xf>
    <xf numFmtId="0" fontId="4" fillId="3" borderId="2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0" fontId="6" fillId="0" borderId="0" xfId="0" applyFont="1" applyAlignment="1"/>
    <xf numFmtId="0" fontId="1" fillId="0" borderId="0" xfId="0" applyFont="1" applyFill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2" fillId="0" borderId="0" xfId="1" applyFont="1" applyFill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center" vertical="top" wrapText="1"/>
    </xf>
    <xf numFmtId="16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164" fontId="7" fillId="0" borderId="5" xfId="0" applyNumberFormat="1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4" fontId="7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B1:K25"/>
  <sheetViews>
    <sheetView tabSelected="1" workbookViewId="0">
      <selection activeCell="F2" sqref="F2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1.5703125" style="10" customWidth="1"/>
    <col min="5" max="6" width="11.5703125" style="2" customWidth="1"/>
    <col min="7" max="16384" width="9.140625" style="1"/>
  </cols>
  <sheetData>
    <row r="1" spans="2:11" x14ac:dyDescent="0.25">
      <c r="E1" s="1"/>
      <c r="F1" s="6" t="s">
        <v>44</v>
      </c>
    </row>
    <row r="2" spans="2:11" x14ac:dyDescent="0.25">
      <c r="E2" s="1"/>
      <c r="F2" s="7" t="s">
        <v>7</v>
      </c>
    </row>
    <row r="3" spans="2:11" x14ac:dyDescent="0.25">
      <c r="E3" s="1"/>
      <c r="F3" s="7" t="s">
        <v>8</v>
      </c>
    </row>
    <row r="4" spans="2:11" x14ac:dyDescent="0.25">
      <c r="E4" s="1"/>
      <c r="F4" s="8" t="s">
        <v>40</v>
      </c>
    </row>
    <row r="5" spans="2:11" x14ac:dyDescent="0.25">
      <c r="E5" s="1"/>
      <c r="F5" s="8"/>
    </row>
    <row r="6" spans="2:11" ht="17.25" customHeight="1" x14ac:dyDescent="0.25">
      <c r="E6" s="1"/>
      <c r="F6" s="6" t="s">
        <v>34</v>
      </c>
    </row>
    <row r="7" spans="2:11" x14ac:dyDescent="0.25">
      <c r="E7" s="1"/>
      <c r="F7" s="7" t="s">
        <v>7</v>
      </c>
    </row>
    <row r="8" spans="2:11" x14ac:dyDescent="0.25">
      <c r="E8" s="1"/>
      <c r="F8" s="7" t="s">
        <v>8</v>
      </c>
    </row>
    <row r="9" spans="2:11" x14ac:dyDescent="0.25">
      <c r="E9" s="1"/>
      <c r="F9" s="8" t="s">
        <v>39</v>
      </c>
    </row>
    <row r="10" spans="2:11" ht="44.25" customHeight="1" x14ac:dyDescent="0.25">
      <c r="B10" s="22" t="s">
        <v>36</v>
      </c>
      <c r="C10" s="22"/>
      <c r="D10" s="22"/>
      <c r="E10" s="4"/>
      <c r="F10" s="4"/>
      <c r="K10" s="5"/>
    </row>
    <row r="11" spans="2:11" x14ac:dyDescent="0.25">
      <c r="D11" s="9"/>
      <c r="E11" s="9" t="s">
        <v>0</v>
      </c>
      <c r="K11" s="5"/>
    </row>
    <row r="12" spans="2:11" ht="25.5" x14ac:dyDescent="0.25">
      <c r="B12" s="15" t="s">
        <v>13</v>
      </c>
      <c r="C12" s="15" t="s">
        <v>14</v>
      </c>
      <c r="D12" s="15" t="s">
        <v>41</v>
      </c>
      <c r="E12" s="15" t="s">
        <v>42</v>
      </c>
      <c r="F12" s="15" t="s">
        <v>43</v>
      </c>
    </row>
    <row r="13" spans="2:11" x14ac:dyDescent="0.25">
      <c r="B13" s="11" t="s">
        <v>22</v>
      </c>
      <c r="C13" s="11" t="s">
        <v>1</v>
      </c>
      <c r="D13" s="12">
        <f>D14</f>
        <v>100948.19999999998</v>
      </c>
      <c r="E13" s="12">
        <f t="shared" ref="E13:F13" si="0">E14</f>
        <v>71.5</v>
      </c>
      <c r="F13" s="12">
        <f t="shared" si="0"/>
        <v>101019.69999999998</v>
      </c>
    </row>
    <row r="14" spans="2:11" ht="38.25" x14ac:dyDescent="0.25">
      <c r="B14" s="11" t="s">
        <v>23</v>
      </c>
      <c r="C14" s="11" t="s">
        <v>2</v>
      </c>
      <c r="D14" s="12">
        <f>D15+D17+D19+D23</f>
        <v>100948.19999999998</v>
      </c>
      <c r="E14" s="12">
        <f t="shared" ref="E14:F14" si="1">E15+E17+E19+E23</f>
        <v>71.5</v>
      </c>
      <c r="F14" s="12">
        <f t="shared" si="1"/>
        <v>101019.69999999998</v>
      </c>
    </row>
    <row r="15" spans="2:11" ht="25.5" x14ac:dyDescent="0.25">
      <c r="B15" s="11" t="s">
        <v>24</v>
      </c>
      <c r="C15" s="11" t="s">
        <v>26</v>
      </c>
      <c r="D15" s="12">
        <f>D16</f>
        <v>74681.399999999994</v>
      </c>
      <c r="E15" s="12">
        <f t="shared" ref="E15:F15" si="2">E16</f>
        <v>0</v>
      </c>
      <c r="F15" s="12">
        <f t="shared" si="2"/>
        <v>74681.399999999994</v>
      </c>
    </row>
    <row r="16" spans="2:11" ht="38.25" x14ac:dyDescent="0.25">
      <c r="B16" s="11" t="s">
        <v>30</v>
      </c>
      <c r="C16" s="11" t="s">
        <v>32</v>
      </c>
      <c r="D16" s="12">
        <v>74681.399999999994</v>
      </c>
      <c r="E16" s="12"/>
      <c r="F16" s="12">
        <f>D16+E16</f>
        <v>74681.399999999994</v>
      </c>
    </row>
    <row r="17" spans="2:6" ht="38.25" hidden="1" x14ac:dyDescent="0.25">
      <c r="B17" s="14" t="s">
        <v>16</v>
      </c>
      <c r="C17" s="14" t="s">
        <v>17</v>
      </c>
      <c r="D17" s="12">
        <f>D18</f>
        <v>0</v>
      </c>
      <c r="E17" s="12">
        <f t="shared" ref="E17:F17" si="3">E18</f>
        <v>0</v>
      </c>
      <c r="F17" s="12">
        <f t="shared" si="3"/>
        <v>0</v>
      </c>
    </row>
    <row r="18" spans="2:6" ht="25.5" hidden="1" x14ac:dyDescent="0.25">
      <c r="B18" s="14" t="s">
        <v>18</v>
      </c>
      <c r="C18" s="14" t="s">
        <v>19</v>
      </c>
      <c r="D18" s="12">
        <f>6758.9*0</f>
        <v>0</v>
      </c>
      <c r="E18" s="12">
        <f t="shared" ref="E18" si="4">6758.9*0</f>
        <v>0</v>
      </c>
      <c r="F18" s="12">
        <f>D18+E18</f>
        <v>0</v>
      </c>
    </row>
    <row r="19" spans="2:6" ht="25.5" x14ac:dyDescent="0.25">
      <c r="B19" s="11" t="s">
        <v>25</v>
      </c>
      <c r="C19" s="11" t="s">
        <v>27</v>
      </c>
      <c r="D19" s="12">
        <f>SUM(D20:D22)</f>
        <v>1354.4</v>
      </c>
      <c r="E19" s="12">
        <f t="shared" ref="E19:F19" si="5">SUM(E20:E22)</f>
        <v>71.5</v>
      </c>
      <c r="F19" s="12">
        <f t="shared" si="5"/>
        <v>1425.9</v>
      </c>
    </row>
    <row r="20" spans="2:6" ht="38.25" x14ac:dyDescent="0.25">
      <c r="B20" s="11" t="s">
        <v>11</v>
      </c>
      <c r="C20" s="11" t="s">
        <v>12</v>
      </c>
      <c r="D20" s="12">
        <v>0</v>
      </c>
      <c r="E20" s="12">
        <v>71.5</v>
      </c>
      <c r="F20" s="12">
        <f t="shared" ref="F20:F22" si="6">D20+E20</f>
        <v>71.5</v>
      </c>
    </row>
    <row r="21" spans="2:6" ht="51" x14ac:dyDescent="0.25">
      <c r="B21" s="11" t="s">
        <v>9</v>
      </c>
      <c r="C21" s="11" t="s">
        <v>3</v>
      </c>
      <c r="D21" s="13">
        <v>1189.4000000000001</v>
      </c>
      <c r="E21" s="13"/>
      <c r="F21" s="12">
        <f t="shared" si="6"/>
        <v>1189.4000000000001</v>
      </c>
    </row>
    <row r="22" spans="2:6" ht="38.25" x14ac:dyDescent="0.25">
      <c r="B22" s="11" t="s">
        <v>10</v>
      </c>
      <c r="C22" s="11" t="s">
        <v>4</v>
      </c>
      <c r="D22" s="12">
        <v>165</v>
      </c>
      <c r="E22" s="12"/>
      <c r="F22" s="12">
        <f t="shared" si="6"/>
        <v>165</v>
      </c>
    </row>
    <row r="23" spans="2:6" x14ac:dyDescent="0.25">
      <c r="B23" s="11" t="s">
        <v>28</v>
      </c>
      <c r="C23" s="11" t="s">
        <v>5</v>
      </c>
      <c r="D23" s="12">
        <f>D24</f>
        <v>24912.400000000001</v>
      </c>
      <c r="E23" s="12">
        <f t="shared" ref="E23:F23" si="7">E24</f>
        <v>0</v>
      </c>
      <c r="F23" s="12">
        <f t="shared" si="7"/>
        <v>24912.400000000001</v>
      </c>
    </row>
    <row r="24" spans="2:6" ht="25.5" x14ac:dyDescent="0.25">
      <c r="B24" s="11" t="s">
        <v>15</v>
      </c>
      <c r="C24" s="11" t="s">
        <v>6</v>
      </c>
      <c r="D24" s="12">
        <f>18325.3+6587.1</f>
        <v>24912.400000000001</v>
      </c>
      <c r="E24" s="12"/>
      <c r="F24" s="12">
        <f>D24+E24</f>
        <v>24912.400000000001</v>
      </c>
    </row>
    <row r="25" spans="2:6" ht="25.5" hidden="1" x14ac:dyDescent="0.25">
      <c r="B25" s="14" t="s">
        <v>15</v>
      </c>
      <c r="C25" s="11" t="s">
        <v>6</v>
      </c>
      <c r="D25" s="12"/>
      <c r="E25" s="12"/>
      <c r="F25" s="12"/>
    </row>
  </sheetData>
  <autoFilter ref="B12:F25">
    <filterColumn colId="4">
      <filters>
        <filter val="1 189,4"/>
        <filter val="1 425,9"/>
        <filter val="101 019,7"/>
        <filter val="165,0"/>
        <filter val="24 912,4"/>
        <filter val="71,5"/>
        <filter val="74 681,4"/>
      </filters>
    </filterColumn>
  </autoFilter>
  <mergeCells count="1">
    <mergeCell ref="B10:D10"/>
  </mergeCells>
  <pageMargins left="0.6692913385826772" right="0.15748031496062992" top="7.874015748031496E-2" bottom="0.15748031496062992" header="0.15748031496062992" footer="0.15748031496062992"/>
  <pageSetup paperSize="9" scale="9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K25"/>
  <sheetViews>
    <sheetView topLeftCell="A20" workbookViewId="0">
      <selection activeCell="A5" sqref="A5:E26"/>
    </sheetView>
  </sheetViews>
  <sheetFormatPr defaultColWidth="9.140625" defaultRowHeight="15" x14ac:dyDescent="0.25"/>
  <cols>
    <col min="1" max="1" width="2.7109375" style="1" customWidth="1"/>
    <col min="2" max="2" width="23.140625" style="1" customWidth="1"/>
    <col min="3" max="3" width="41.85546875" style="1" customWidth="1"/>
    <col min="4" max="4" width="17.42578125" style="10" customWidth="1"/>
    <col min="5" max="5" width="16.28515625" style="2" customWidth="1"/>
    <col min="6" max="6" width="17.85546875" style="2" customWidth="1"/>
    <col min="7" max="16384" width="9.140625" style="1"/>
  </cols>
  <sheetData>
    <row r="1" spans="2:11" ht="13.9" hidden="1" x14ac:dyDescent="0.25">
      <c r="E1" s="6" t="s">
        <v>31</v>
      </c>
    </row>
    <row r="2" spans="2:11" ht="13.9" hidden="1" x14ac:dyDescent="0.25">
      <c r="E2" s="7" t="s">
        <v>7</v>
      </c>
    </row>
    <row r="3" spans="2:11" ht="13.9" hidden="1" x14ac:dyDescent="0.25">
      <c r="E3" s="7" t="s">
        <v>8</v>
      </c>
    </row>
    <row r="4" spans="2:11" ht="13.9" hidden="1" x14ac:dyDescent="0.25">
      <c r="E4" s="8" t="s">
        <v>29</v>
      </c>
    </row>
    <row r="6" spans="2:11" ht="17.25" customHeight="1" x14ac:dyDescent="0.25">
      <c r="D6" s="1"/>
      <c r="E6" s="6" t="s">
        <v>35</v>
      </c>
      <c r="F6" s="3"/>
    </row>
    <row r="7" spans="2:11" x14ac:dyDescent="0.25">
      <c r="D7" s="1"/>
      <c r="E7" s="7" t="s">
        <v>7</v>
      </c>
      <c r="F7" s="3"/>
    </row>
    <row r="8" spans="2:11" x14ac:dyDescent="0.25">
      <c r="D8" s="1"/>
      <c r="E8" s="7" t="s">
        <v>8</v>
      </c>
      <c r="F8" s="3"/>
    </row>
    <row r="9" spans="2:11" x14ac:dyDescent="0.25">
      <c r="D9" s="1"/>
      <c r="E9" s="8" t="s">
        <v>39</v>
      </c>
      <c r="F9" s="3"/>
    </row>
    <row r="10" spans="2:11" ht="44.25" customHeight="1" x14ac:dyDescent="0.25">
      <c r="B10" s="22" t="s">
        <v>37</v>
      </c>
      <c r="C10" s="22"/>
      <c r="D10" s="22"/>
      <c r="E10" s="4"/>
      <c r="F10" s="4"/>
      <c r="K10" s="5"/>
    </row>
    <row r="11" spans="2:11" x14ac:dyDescent="0.25">
      <c r="D11" s="1"/>
      <c r="E11" s="9" t="s">
        <v>0</v>
      </c>
      <c r="K11" s="5"/>
    </row>
    <row r="12" spans="2:11" ht="25.5" x14ac:dyDescent="0.25">
      <c r="B12" s="15" t="s">
        <v>13</v>
      </c>
      <c r="C12" s="15" t="s">
        <v>14</v>
      </c>
      <c r="D12" s="15" t="s">
        <v>33</v>
      </c>
      <c r="E12" s="15" t="s">
        <v>38</v>
      </c>
    </row>
    <row r="13" spans="2:11" x14ac:dyDescent="0.25">
      <c r="B13" s="11" t="s">
        <v>22</v>
      </c>
      <c r="C13" s="11" t="s">
        <v>1</v>
      </c>
      <c r="D13" s="12">
        <f>D14</f>
        <v>83616.600000000006</v>
      </c>
      <c r="E13" s="12">
        <f>E14</f>
        <v>78628.899999999994</v>
      </c>
    </row>
    <row r="14" spans="2:11" ht="38.25" x14ac:dyDescent="0.25">
      <c r="B14" s="11" t="s">
        <v>23</v>
      </c>
      <c r="C14" s="11" t="s">
        <v>2</v>
      </c>
      <c r="D14" s="12">
        <f>D15+D17+D20+D24</f>
        <v>83616.600000000006</v>
      </c>
      <c r="E14" s="12">
        <f>E15+E17+E20+E24</f>
        <v>78628.899999999994</v>
      </c>
    </row>
    <row r="15" spans="2:11" ht="25.5" x14ac:dyDescent="0.25">
      <c r="B15" s="11" t="s">
        <v>24</v>
      </c>
      <c r="C15" s="11" t="s">
        <v>26</v>
      </c>
      <c r="D15" s="12">
        <f>D16</f>
        <v>75613.5</v>
      </c>
      <c r="E15" s="12">
        <f>E16</f>
        <v>76722.3</v>
      </c>
    </row>
    <row r="16" spans="2:11" ht="38.25" x14ac:dyDescent="0.25">
      <c r="B16" s="11" t="s">
        <v>30</v>
      </c>
      <c r="C16" s="11" t="s">
        <v>32</v>
      </c>
      <c r="D16" s="12">
        <v>75613.5</v>
      </c>
      <c r="E16" s="12">
        <v>76722.3</v>
      </c>
    </row>
    <row r="17" spans="2:6" ht="39.6" hidden="1" x14ac:dyDescent="0.25">
      <c r="B17" s="14" t="s">
        <v>16</v>
      </c>
      <c r="C17" s="16" t="s">
        <v>17</v>
      </c>
      <c r="D17" s="21">
        <f>SUM(D18:D19)</f>
        <v>0</v>
      </c>
      <c r="E17" s="21">
        <f>SUM(E18:E19)</f>
        <v>0</v>
      </c>
    </row>
    <row r="18" spans="2:6" ht="39.6" hidden="1" x14ac:dyDescent="0.25">
      <c r="B18" s="14" t="s">
        <v>20</v>
      </c>
      <c r="C18" s="16" t="s">
        <v>21</v>
      </c>
      <c r="D18" s="18">
        <f>6331.4*0</f>
        <v>0</v>
      </c>
      <c r="E18" s="19">
        <f>6331.4*0</f>
        <v>0</v>
      </c>
    </row>
    <row r="19" spans="2:6" ht="26.45" hidden="1" x14ac:dyDescent="0.25">
      <c r="B19" s="14" t="s">
        <v>18</v>
      </c>
      <c r="C19" s="16" t="s">
        <v>19</v>
      </c>
      <c r="D19" s="18">
        <f>5548*0</f>
        <v>0</v>
      </c>
      <c r="E19" s="19">
        <f>3734.7*0</f>
        <v>0</v>
      </c>
    </row>
    <row r="20" spans="2:6" ht="25.5" x14ac:dyDescent="0.25">
      <c r="B20" s="11" t="s">
        <v>25</v>
      </c>
      <c r="C20" s="11" t="s">
        <v>27</v>
      </c>
      <c r="D20" s="17">
        <f>SUM(D21:D23)</f>
        <v>1409.8</v>
      </c>
      <c r="E20" s="17">
        <f>SUM(E21:E23)</f>
        <v>1455.2</v>
      </c>
    </row>
    <row r="21" spans="2:6" ht="39.6" hidden="1" x14ac:dyDescent="0.25">
      <c r="B21" s="11" t="s">
        <v>11</v>
      </c>
      <c r="C21" s="11" t="s">
        <v>12</v>
      </c>
      <c r="D21" s="12">
        <v>0</v>
      </c>
      <c r="E21" s="12">
        <v>0</v>
      </c>
    </row>
    <row r="22" spans="2:6" ht="51" x14ac:dyDescent="0.25">
      <c r="B22" s="11" t="s">
        <v>9</v>
      </c>
      <c r="C22" s="11" t="s">
        <v>3</v>
      </c>
      <c r="D22" s="13">
        <v>1244.8</v>
      </c>
      <c r="E22" s="13">
        <v>1290.2</v>
      </c>
    </row>
    <row r="23" spans="2:6" ht="38.25" x14ac:dyDescent="0.25">
      <c r="B23" s="11" t="s">
        <v>10</v>
      </c>
      <c r="C23" s="11" t="s">
        <v>4</v>
      </c>
      <c r="D23" s="12">
        <v>165</v>
      </c>
      <c r="E23" s="12">
        <v>165</v>
      </c>
    </row>
    <row r="24" spans="2:6" x14ac:dyDescent="0.25">
      <c r="B24" s="11" t="s">
        <v>28</v>
      </c>
      <c r="C24" s="11" t="s">
        <v>5</v>
      </c>
      <c r="D24" s="12">
        <f>D25</f>
        <v>6593.3</v>
      </c>
      <c r="E24" s="12">
        <f>E25</f>
        <v>451.4</v>
      </c>
    </row>
    <row r="25" spans="2:6" ht="25.5" x14ac:dyDescent="0.25">
      <c r="B25" s="14" t="s">
        <v>15</v>
      </c>
      <c r="C25" s="11" t="s">
        <v>6</v>
      </c>
      <c r="D25" s="12">
        <v>6593.3</v>
      </c>
      <c r="E25" s="12">
        <v>451.4</v>
      </c>
      <c r="F25" s="20"/>
    </row>
  </sheetData>
  <autoFilter ref="D12:E25">
    <filterColumn colId="0">
      <filters>
        <filter val="1 244,8"/>
        <filter val="1 409,8"/>
        <filter val="165,0"/>
        <filter val="6 593,3"/>
        <filter val="75 613,5"/>
        <filter val="83 616,6"/>
      </filters>
    </filterColumn>
  </autoFilter>
  <mergeCells count="1">
    <mergeCell ref="B10:D10"/>
  </mergeCells>
  <pageMargins left="1.0629921259842521" right="0.15748031496062992" top="7.874015748031496E-2" bottom="0.15748031496062992" header="0.15748031496062992" footer="0.15748031496062992"/>
  <pageSetup paperSize="9" scale="88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Безвозмездные 2023 г.</vt:lpstr>
      <vt:lpstr>Безвозмездные 2024-2025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2023-02-22T06:57:56Z</cp:lastPrinted>
  <dcterms:created xsi:type="dcterms:W3CDTF">2014-11-11T13:19:37Z</dcterms:created>
  <dcterms:modified xsi:type="dcterms:W3CDTF">2023-02-28T11:38:42Z</dcterms:modified>
</cp:coreProperties>
</file>